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医学院" sheetId="3" r:id="rId1"/>
  </sheets>
  <calcPr calcId="144525"/>
</workbook>
</file>

<file path=xl/sharedStrings.xml><?xml version="1.0" encoding="utf-8"?>
<sst xmlns="http://schemas.openxmlformats.org/spreadsheetml/2006/main" count="95" uniqueCount="40">
  <si>
    <t>安徽医科大学临床医学院6#、11#公寓楼智能照明项目报价清单</t>
  </si>
  <si>
    <t>序号</t>
  </si>
  <si>
    <t>设备名称</t>
  </si>
  <si>
    <t>型号规格</t>
  </si>
  <si>
    <t>品牌</t>
  </si>
  <si>
    <t>单位</t>
  </si>
  <si>
    <t>数量</t>
  </si>
  <si>
    <t>单价</t>
  </si>
  <si>
    <t>小计</t>
  </si>
  <si>
    <t>产地</t>
  </si>
  <si>
    <t>备注</t>
  </si>
  <si>
    <t>6#楼（2-14层智能照明）</t>
  </si>
  <si>
    <t>名称</t>
  </si>
  <si>
    <t>规格型号</t>
  </si>
  <si>
    <t>总价</t>
  </si>
  <si>
    <t>4路16A开关控制器</t>
  </si>
  <si>
    <t>台</t>
  </si>
  <si>
    <t>中国</t>
  </si>
  <si>
    <t>6#宿舍楼</t>
  </si>
  <si>
    <t>6键智能面板</t>
  </si>
  <si>
    <t>6#宿管室</t>
  </si>
  <si>
    <t>智能网关</t>
  </si>
  <si>
    <t>时钟控制器</t>
  </si>
  <si>
    <t>信号线缆</t>
  </si>
  <si>
    <t>UTP6</t>
  </si>
  <si>
    <t>批</t>
  </si>
  <si>
    <t>设备合计</t>
  </si>
  <si>
    <t>11#楼（2-20层智能照明）</t>
  </si>
  <si>
    <t>11#宿舍楼</t>
  </si>
  <si>
    <t>11#宿管室</t>
  </si>
  <si>
    <t>一、设备合计</t>
  </si>
  <si>
    <t>二、施工费</t>
  </si>
  <si>
    <t>三、调试费</t>
  </si>
  <si>
    <t>四、系统合计</t>
  </si>
  <si>
    <t>注：</t>
  </si>
  <si>
    <t>1、本次建设6#11#楼智能照明系统，如后期购置软件可安装在任意位置的电脑上，在电脑端可实现智能化控制；
2、楼层面板：按键仅控制本楼层内公共走道照明全开/全关、半开/半关；
3、宿管室面板：控制2-20层公共走道照明全开/全关、半开/半关、2-20层面板锁定/解锁，可实现管理人员在宿管室集成控制2-20层所有公共照明；
4、特殊情况下，可对楼层面板进行锁定；
5、辅材包干。</t>
  </si>
  <si>
    <t>供货施工周期（天）</t>
  </si>
  <si>
    <t>联系人及电话：</t>
  </si>
  <si>
    <t>报价单位（盖章）</t>
  </si>
  <si>
    <t>日    期：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</si>
</sst>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#,##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4"/>
      <name val="Terminal"/>
      <charset val="134"/>
    </font>
    <font>
      <sz val="12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176" fontId="27" fillId="0" borderId="0"/>
    <xf numFmtId="0" fontId="0" fillId="0" borderId="0"/>
    <xf numFmtId="0" fontId="0" fillId="0" borderId="0">
      <alignment vertical="center"/>
    </xf>
    <xf numFmtId="0" fontId="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/>
  </cellStyleXfs>
  <cellXfs count="18">
    <xf numFmtId="0" fontId="0" fillId="0" borderId="0" xfId="0"/>
    <xf numFmtId="0" fontId="1" fillId="0" borderId="0" xfId="52" applyFont="1" applyAlignment="1">
      <alignment vertical="center"/>
    </xf>
    <xf numFmtId="0" fontId="1" fillId="0" borderId="0" xfId="52" applyFont="1"/>
    <xf numFmtId="0" fontId="0" fillId="0" borderId="0" xfId="0" applyFont="1" applyFill="1" applyAlignment="1"/>
    <xf numFmtId="0" fontId="0" fillId="0" borderId="0" xfId="52"/>
    <xf numFmtId="0" fontId="2" fillId="0" borderId="0" xfId="52" applyFont="1" applyAlignment="1">
      <alignment horizontal="center" vertical="center"/>
    </xf>
    <xf numFmtId="0" fontId="3" fillId="2" borderId="1" xfId="52" applyFont="1" applyFill="1" applyBorder="1" applyAlignment="1">
      <alignment horizontal="center" vertical="center"/>
    </xf>
    <xf numFmtId="0" fontId="3" fillId="2" borderId="1" xfId="52" applyFont="1" applyFill="1" applyBorder="1" applyAlignment="1">
      <alignment horizontal="left" vertical="center"/>
    </xf>
    <xf numFmtId="0" fontId="4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justify" vertical="center" wrapText="1"/>
    </xf>
    <xf numFmtId="4" fontId="3" fillId="2" borderId="1" xfId="52" applyNumberFormat="1" applyFont="1" applyFill="1" applyBorder="1" applyAlignment="1">
      <alignment horizontal="center" vertical="center"/>
    </xf>
    <xf numFmtId="177" fontId="4" fillId="0" borderId="1" xfId="52" applyNumberFormat="1" applyFont="1" applyBorder="1" applyAlignment="1">
      <alignment horizontal="center" vertical="center" wrapText="1"/>
    </xf>
    <xf numFmtId="0" fontId="0" fillId="0" borderId="1" xfId="52" applyBorder="1" applyAlignment="1">
      <alignment vertical="center"/>
    </xf>
    <xf numFmtId="0" fontId="4" fillId="0" borderId="1" xfId="52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0" borderId="1" xfId="52" applyFont="1" applyBorder="1" applyAlignment="1">
      <alignment horizontal="center" vertical="center" wrapText="1"/>
    </xf>
    <xf numFmtId="177" fontId="1" fillId="0" borderId="0" xfId="52" applyNumberFormat="1" applyFont="1"/>
    <xf numFmtId="0" fontId="1" fillId="0" borderId="0" xfId="0" applyFont="1"/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0,0_x000d__x000a_NA_x000d__x000a_" xfId="50"/>
    <cellStyle name="標準_Sheet1" xfId="51"/>
    <cellStyle name="常规 11" xfId="52"/>
    <cellStyle name="常规 17 6" xfId="53"/>
    <cellStyle name="常规 2" xfId="54"/>
    <cellStyle name="常规 2 2" xfId="55"/>
    <cellStyle name="常规 2 3" xfId="56"/>
    <cellStyle name="常规 2 4" xfId="57"/>
    <cellStyle name="常规 2 5" xfId="58"/>
    <cellStyle name="常规 2 6" xfId="59"/>
    <cellStyle name="常规 3" xfId="60"/>
    <cellStyle name="常规 3 2" xfId="61"/>
    <cellStyle name="常规 4" xfId="62"/>
    <cellStyle name="常规 4 6" xfId="63"/>
    <cellStyle name="样式 1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6" workbookViewId="0">
      <selection activeCell="D19" sqref="D19"/>
    </sheetView>
  </sheetViews>
  <sheetFormatPr defaultColWidth="9" defaultRowHeight="13.5"/>
  <cols>
    <col min="1" max="1" width="4.55833333333333" style="4" customWidth="1"/>
    <col min="2" max="2" width="14.375" style="4" customWidth="1"/>
    <col min="3" max="3" width="8.375" style="4" customWidth="1"/>
    <col min="4" max="5" width="8.88333333333333" style="4"/>
    <col min="6" max="6" width="7.775" style="4" customWidth="1"/>
    <col min="7" max="7" width="7.375" style="4" customWidth="1"/>
    <col min="8" max="8" width="9.55833333333333" style="4" customWidth="1"/>
    <col min="9" max="9" width="7.66666666666667" style="4" customWidth="1"/>
    <col min="10" max="10" width="10.3333333333333" style="4" customWidth="1"/>
    <col min="11" max="12" width="9" style="4" customWidth="1"/>
    <col min="13" max="16384" width="8.88333333333333" style="4"/>
  </cols>
  <sheetData>
    <row r="1" ht="3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2" customFormat="1" ht="21" customHeight="1" spans="1:10">
      <c r="A3" s="7" t="s">
        <v>11</v>
      </c>
      <c r="B3" s="7"/>
      <c r="C3" s="7"/>
      <c r="D3" s="7"/>
      <c r="E3" s="7"/>
      <c r="F3" s="7"/>
      <c r="G3" s="7"/>
      <c r="H3" s="7"/>
      <c r="I3" s="7"/>
      <c r="J3" s="7"/>
    </row>
    <row r="4" s="2" customFormat="1" ht="19" customHeight="1" spans="1:10">
      <c r="A4" s="8" t="s">
        <v>1</v>
      </c>
      <c r="B4" s="8" t="s">
        <v>12</v>
      </c>
      <c r="C4" s="8" t="s">
        <v>13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14</v>
      </c>
      <c r="I4" s="8" t="s">
        <v>9</v>
      </c>
      <c r="J4" s="8" t="s">
        <v>10</v>
      </c>
    </row>
    <row r="5" s="2" customFormat="1" ht="22.2" customHeight="1" spans="1:10">
      <c r="A5" s="8">
        <v>1</v>
      </c>
      <c r="B5" s="9" t="s">
        <v>15</v>
      </c>
      <c r="C5" s="9"/>
      <c r="D5" s="8"/>
      <c r="E5" s="8" t="s">
        <v>16</v>
      </c>
      <c r="F5" s="8">
        <v>13</v>
      </c>
      <c r="G5" s="8"/>
      <c r="H5" s="8"/>
      <c r="I5" s="8" t="s">
        <v>17</v>
      </c>
      <c r="J5" s="8" t="s">
        <v>18</v>
      </c>
    </row>
    <row r="6" s="2" customFormat="1" ht="22.2" customHeight="1" spans="1:10">
      <c r="A6" s="8">
        <v>2</v>
      </c>
      <c r="B6" s="9" t="s">
        <v>19</v>
      </c>
      <c r="C6" s="9"/>
      <c r="D6" s="8"/>
      <c r="E6" s="8" t="s">
        <v>16</v>
      </c>
      <c r="F6" s="8">
        <v>13</v>
      </c>
      <c r="G6" s="8"/>
      <c r="H6" s="8"/>
      <c r="I6" s="8" t="s">
        <v>17</v>
      </c>
      <c r="J6" s="8" t="s">
        <v>18</v>
      </c>
    </row>
    <row r="7" s="2" customFormat="1" ht="22.2" customHeight="1" spans="1:10">
      <c r="A7" s="8">
        <v>3</v>
      </c>
      <c r="B7" s="9" t="s">
        <v>19</v>
      </c>
      <c r="C7" s="9"/>
      <c r="D7" s="8"/>
      <c r="E7" s="8" t="s">
        <v>16</v>
      </c>
      <c r="F7" s="8">
        <v>1</v>
      </c>
      <c r="G7" s="8"/>
      <c r="H7" s="8"/>
      <c r="I7" s="8" t="s">
        <v>17</v>
      </c>
      <c r="J7" s="15" t="s">
        <v>20</v>
      </c>
    </row>
    <row r="8" s="2" customFormat="1" ht="22.2" customHeight="1" spans="1:10">
      <c r="A8" s="8">
        <v>4</v>
      </c>
      <c r="B8" s="9" t="s">
        <v>21</v>
      </c>
      <c r="C8" s="9"/>
      <c r="D8" s="8"/>
      <c r="E8" s="8" t="s">
        <v>16</v>
      </c>
      <c r="F8" s="8">
        <v>1</v>
      </c>
      <c r="G8" s="8"/>
      <c r="H8" s="8"/>
      <c r="I8" s="8" t="s">
        <v>17</v>
      </c>
      <c r="J8" s="8" t="s">
        <v>18</v>
      </c>
    </row>
    <row r="9" s="2" customFormat="1" ht="22.2" customHeight="1" spans="1:10">
      <c r="A9" s="8">
        <v>5</v>
      </c>
      <c r="B9" s="9" t="s">
        <v>22</v>
      </c>
      <c r="C9" s="9"/>
      <c r="D9" s="8"/>
      <c r="E9" s="8" t="s">
        <v>16</v>
      </c>
      <c r="F9" s="8">
        <v>1</v>
      </c>
      <c r="G9" s="8"/>
      <c r="H9" s="8"/>
      <c r="I9" s="8" t="s">
        <v>17</v>
      </c>
      <c r="J9" s="8" t="s">
        <v>18</v>
      </c>
    </row>
    <row r="10" s="2" customFormat="1" ht="22.2" customHeight="1" spans="1:10">
      <c r="A10" s="8">
        <v>6</v>
      </c>
      <c r="B10" s="9" t="s">
        <v>23</v>
      </c>
      <c r="C10" s="9" t="s">
        <v>24</v>
      </c>
      <c r="D10" s="8"/>
      <c r="E10" s="8" t="s">
        <v>25</v>
      </c>
      <c r="F10" s="8">
        <v>1</v>
      </c>
      <c r="G10" s="8"/>
      <c r="H10" s="8"/>
      <c r="I10" s="8" t="s">
        <v>17</v>
      </c>
      <c r="J10" s="8" t="s">
        <v>18</v>
      </c>
    </row>
    <row r="11" s="1" customFormat="1" ht="21" customHeight="1" spans="1:10">
      <c r="A11" s="7" t="s">
        <v>26</v>
      </c>
      <c r="B11" s="7"/>
      <c r="C11" s="7"/>
      <c r="D11" s="7"/>
      <c r="E11" s="7"/>
      <c r="F11" s="10">
        <f>SUM(H5:H10)</f>
        <v>0</v>
      </c>
      <c r="G11" s="10"/>
      <c r="H11" s="10"/>
      <c r="I11" s="10"/>
      <c r="J11" s="10"/>
    </row>
    <row r="12" s="2" customFormat="1" ht="21" customHeight="1" spans="1:10">
      <c r="A12" s="7" t="s">
        <v>27</v>
      </c>
      <c r="B12" s="7"/>
      <c r="C12" s="7"/>
      <c r="D12" s="7"/>
      <c r="E12" s="7"/>
      <c r="F12" s="7"/>
      <c r="G12" s="7"/>
      <c r="H12" s="7"/>
      <c r="I12" s="7"/>
      <c r="J12" s="7"/>
    </row>
    <row r="13" s="2" customFormat="1" ht="12" spans="1:10">
      <c r="A13" s="8" t="s">
        <v>1</v>
      </c>
      <c r="B13" s="8" t="s">
        <v>12</v>
      </c>
      <c r="C13" s="8" t="s">
        <v>13</v>
      </c>
      <c r="D13" s="8" t="s">
        <v>4</v>
      </c>
      <c r="E13" s="8" t="s">
        <v>5</v>
      </c>
      <c r="F13" s="8" t="s">
        <v>6</v>
      </c>
      <c r="G13" s="8" t="s">
        <v>7</v>
      </c>
      <c r="H13" s="8" t="s">
        <v>14</v>
      </c>
      <c r="I13" s="8" t="s">
        <v>9</v>
      </c>
      <c r="J13" s="8" t="s">
        <v>10</v>
      </c>
    </row>
    <row r="14" s="2" customFormat="1" ht="22.2" customHeight="1" spans="1:10">
      <c r="A14" s="8">
        <v>1</v>
      </c>
      <c r="B14" s="9" t="s">
        <v>15</v>
      </c>
      <c r="C14" s="9"/>
      <c r="D14" s="8"/>
      <c r="E14" s="8" t="s">
        <v>16</v>
      </c>
      <c r="F14" s="8">
        <v>19</v>
      </c>
      <c r="G14" s="8"/>
      <c r="H14" s="8"/>
      <c r="I14" s="8" t="s">
        <v>17</v>
      </c>
      <c r="J14" s="8" t="s">
        <v>28</v>
      </c>
    </row>
    <row r="15" s="2" customFormat="1" ht="22.2" customHeight="1" spans="1:10">
      <c r="A15" s="8">
        <v>2</v>
      </c>
      <c r="B15" s="9" t="s">
        <v>19</v>
      </c>
      <c r="C15" s="9"/>
      <c r="D15" s="8"/>
      <c r="E15" s="8" t="s">
        <v>16</v>
      </c>
      <c r="F15" s="8">
        <v>19</v>
      </c>
      <c r="G15" s="8"/>
      <c r="H15" s="8"/>
      <c r="I15" s="8" t="s">
        <v>17</v>
      </c>
      <c r="J15" s="8" t="s">
        <v>28</v>
      </c>
    </row>
    <row r="16" s="2" customFormat="1" ht="22.2" customHeight="1" spans="1:10">
      <c r="A16" s="8">
        <v>3</v>
      </c>
      <c r="B16" s="9" t="s">
        <v>19</v>
      </c>
      <c r="C16" s="9"/>
      <c r="D16" s="8"/>
      <c r="E16" s="8" t="s">
        <v>16</v>
      </c>
      <c r="F16" s="8">
        <v>1</v>
      </c>
      <c r="G16" s="8"/>
      <c r="H16" s="8"/>
      <c r="I16" s="8" t="s">
        <v>17</v>
      </c>
      <c r="J16" s="15" t="s">
        <v>29</v>
      </c>
    </row>
    <row r="17" s="2" customFormat="1" ht="22.2" customHeight="1" spans="1:10">
      <c r="A17" s="8">
        <v>4</v>
      </c>
      <c r="B17" s="9" t="s">
        <v>21</v>
      </c>
      <c r="C17" s="9"/>
      <c r="D17" s="8"/>
      <c r="E17" s="8" t="s">
        <v>16</v>
      </c>
      <c r="F17" s="8">
        <v>1</v>
      </c>
      <c r="G17" s="8"/>
      <c r="H17" s="8"/>
      <c r="I17" s="8" t="s">
        <v>17</v>
      </c>
      <c r="J17" s="8" t="s">
        <v>28</v>
      </c>
    </row>
    <row r="18" s="2" customFormat="1" ht="22.2" customHeight="1" spans="1:10">
      <c r="A18" s="8">
        <v>5</v>
      </c>
      <c r="B18" s="9" t="s">
        <v>22</v>
      </c>
      <c r="C18" s="9"/>
      <c r="D18" s="8"/>
      <c r="E18" s="8" t="s">
        <v>16</v>
      </c>
      <c r="F18" s="8">
        <v>1</v>
      </c>
      <c r="G18" s="8"/>
      <c r="H18" s="8"/>
      <c r="I18" s="8" t="s">
        <v>17</v>
      </c>
      <c r="J18" s="8" t="s">
        <v>28</v>
      </c>
    </row>
    <row r="19" s="2" customFormat="1" ht="22.2" customHeight="1" spans="1:10">
      <c r="A19" s="8">
        <v>6</v>
      </c>
      <c r="B19" s="9" t="s">
        <v>23</v>
      </c>
      <c r="C19" s="9" t="s">
        <v>24</v>
      </c>
      <c r="D19" s="8"/>
      <c r="E19" s="8" t="s">
        <v>25</v>
      </c>
      <c r="F19" s="8">
        <v>1</v>
      </c>
      <c r="G19" s="8"/>
      <c r="H19" s="8"/>
      <c r="I19" s="8" t="s">
        <v>17</v>
      </c>
      <c r="J19" s="8" t="s">
        <v>28</v>
      </c>
    </row>
    <row r="20" s="1" customFormat="1" ht="21" customHeight="1" spans="1:14">
      <c r="A20" s="7" t="s">
        <v>26</v>
      </c>
      <c r="B20" s="7"/>
      <c r="C20" s="7"/>
      <c r="D20" s="7"/>
      <c r="E20" s="7"/>
      <c r="F20" s="10">
        <f>SUM(H14:H19)</f>
        <v>0</v>
      </c>
      <c r="G20" s="10"/>
      <c r="H20" s="10"/>
      <c r="I20" s="10"/>
      <c r="J20" s="10"/>
      <c r="N20" s="2"/>
    </row>
    <row r="21" s="2" customFormat="1" ht="18" customHeight="1" spans="1:11">
      <c r="A21" s="9" t="s">
        <v>30</v>
      </c>
      <c r="B21" s="9"/>
      <c r="C21" s="9"/>
      <c r="D21" s="11" t="e">
        <f>#REF!+F11+F20</f>
        <v>#REF!</v>
      </c>
      <c r="E21" s="8"/>
      <c r="F21" s="8"/>
      <c r="G21" s="8"/>
      <c r="H21" s="8"/>
      <c r="I21" s="8"/>
      <c r="J21" s="8"/>
      <c r="K21" s="16"/>
    </row>
    <row r="22" s="2" customFormat="1" ht="18" customHeight="1" spans="1:11">
      <c r="A22" s="9" t="s">
        <v>31</v>
      </c>
      <c r="B22" s="9"/>
      <c r="C22" s="9"/>
      <c r="D22" s="11" t="e">
        <f>D21*22%</f>
        <v>#REF!</v>
      </c>
      <c r="E22" s="8"/>
      <c r="F22" s="8"/>
      <c r="G22" s="8"/>
      <c r="H22" s="8"/>
      <c r="I22" s="8"/>
      <c r="J22" s="8"/>
      <c r="K22" s="16"/>
    </row>
    <row r="23" s="2" customFormat="1" ht="18" customHeight="1" spans="1:11">
      <c r="A23" s="9" t="s">
        <v>32</v>
      </c>
      <c r="B23" s="9"/>
      <c r="C23" s="9"/>
      <c r="D23" s="11" t="e">
        <f>D21*11%</f>
        <v>#REF!</v>
      </c>
      <c r="E23" s="8"/>
      <c r="F23" s="8"/>
      <c r="G23" s="8"/>
      <c r="H23" s="8"/>
      <c r="I23" s="8"/>
      <c r="J23" s="8"/>
      <c r="K23" s="17"/>
    </row>
    <row r="24" s="2" customFormat="1" ht="18" customHeight="1" spans="1:10">
      <c r="A24" s="9" t="s">
        <v>33</v>
      </c>
      <c r="B24" s="9"/>
      <c r="C24" s="9"/>
      <c r="D24" s="11" t="e">
        <f>D21+D22+D23</f>
        <v>#REF!</v>
      </c>
      <c r="E24" s="8"/>
      <c r="F24" s="8"/>
      <c r="G24" s="8"/>
      <c r="H24" s="8"/>
      <c r="I24" s="8"/>
      <c r="J24" s="8"/>
    </row>
    <row r="25" ht="75" customHeight="1" spans="1:10">
      <c r="A25" s="12" t="s">
        <v>34</v>
      </c>
      <c r="B25" s="13" t="s">
        <v>35</v>
      </c>
      <c r="C25" s="13"/>
      <c r="D25" s="13"/>
      <c r="E25" s="13"/>
      <c r="F25" s="13"/>
      <c r="G25" s="13"/>
      <c r="H25" s="13"/>
      <c r="I25" s="13"/>
      <c r="J25" s="13"/>
    </row>
    <row r="26" s="3" customFormat="1" ht="27" customHeight="1" spans="1:10">
      <c r="A26" s="14" t="s">
        <v>36</v>
      </c>
      <c r="B26" s="14"/>
      <c r="C26" s="14"/>
      <c r="D26" s="14"/>
      <c r="E26" s="14"/>
      <c r="F26" s="14"/>
      <c r="G26" s="14"/>
      <c r="H26" s="14"/>
      <c r="I26" s="14"/>
      <c r="J26" s="14"/>
    </row>
    <row r="27" s="3" customFormat="1" ht="27" customHeight="1" spans="1:10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4"/>
    </row>
    <row r="28" s="3" customFormat="1" ht="27" customHeight="1" spans="1:10">
      <c r="A28" s="14" t="s">
        <v>38</v>
      </c>
      <c r="B28" s="14"/>
      <c r="C28" s="14"/>
      <c r="D28" s="14"/>
      <c r="E28" s="14"/>
      <c r="F28" s="14"/>
      <c r="G28" s="14"/>
      <c r="H28" s="14"/>
      <c r="I28" s="14"/>
      <c r="J28" s="14"/>
    </row>
    <row r="29" s="3" customFormat="1" ht="27" customHeight="1" spans="1:10">
      <c r="A29" s="14" t="s">
        <v>39</v>
      </c>
      <c r="B29" s="14"/>
      <c r="C29" s="14"/>
      <c r="D29" s="14"/>
      <c r="E29" s="14"/>
      <c r="F29" s="14"/>
      <c r="G29" s="14"/>
      <c r="H29" s="14"/>
      <c r="I29" s="14"/>
      <c r="J29" s="14"/>
    </row>
  </sheetData>
  <mergeCells count="24">
    <mergeCell ref="A1:J1"/>
    <mergeCell ref="A3:J3"/>
    <mergeCell ref="A11:E11"/>
    <mergeCell ref="F11:J11"/>
    <mergeCell ref="A12:J12"/>
    <mergeCell ref="A20:E20"/>
    <mergeCell ref="F20:J20"/>
    <mergeCell ref="A21:C21"/>
    <mergeCell ref="D21:J21"/>
    <mergeCell ref="A22:C22"/>
    <mergeCell ref="D22:J22"/>
    <mergeCell ref="A23:C23"/>
    <mergeCell ref="D23:J23"/>
    <mergeCell ref="A24:C24"/>
    <mergeCell ref="D24:J24"/>
    <mergeCell ref="B25:J25"/>
    <mergeCell ref="A26:B26"/>
    <mergeCell ref="C26:J26"/>
    <mergeCell ref="A27:B27"/>
    <mergeCell ref="C27:J27"/>
    <mergeCell ref="A28:B28"/>
    <mergeCell ref="C28:J28"/>
    <mergeCell ref="A29:B29"/>
    <mergeCell ref="C29:J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薛王子他爸</cp:lastModifiedBy>
  <dcterms:created xsi:type="dcterms:W3CDTF">2019-11-29T01:24:00Z</dcterms:created>
  <dcterms:modified xsi:type="dcterms:W3CDTF">2023-11-06T08:18:51Z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4B3DC468D9964367BEA581D37893943F_12</vt:lpwstr>
  </property>
  <property fmtid="{D5CDD505-2E9C-101B-9397-08002B2CF9AE}" pid="3" name="KSOProductBuildVer">
    <vt:lpwstr>2052-12.1.0.15398</vt:lpwstr>
  </property>
</Properties>
</file>